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gue\Downloads\"/>
    </mc:Choice>
  </mc:AlternateContent>
  <xr:revisionPtr revIDLastSave="0" documentId="13_ncr:1_{D2A0092E-55BE-4973-9EDE-0579024EF2A1}" xr6:coauthVersionLast="47" xr6:coauthVersionMax="47" xr10:uidLastSave="{00000000-0000-0000-0000-000000000000}"/>
  <bookViews>
    <workbookView xWindow="-24120" yWindow="-2970" windowWidth="24240" windowHeight="13020" xr2:uid="{00000000-000D-0000-FFFF-FFFF00000000}"/>
  </bookViews>
  <sheets>
    <sheet name="Licenças Microsoft" sheetId="12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5" i="12" l="1"/>
  <c r="P28" i="12"/>
  <c r="Q28" i="12"/>
  <c r="Q26" i="12"/>
  <c r="Q23" i="12"/>
  <c r="Q21" i="12"/>
  <c r="Q19" i="12"/>
  <c r="Q17" i="12"/>
  <c r="Y18" i="12" l="1"/>
  <c r="Y20" i="12"/>
  <c r="Z20" i="12" s="1"/>
  <c r="Y22" i="12"/>
  <c r="Z22" i="12" s="1"/>
  <c r="Y25" i="12"/>
  <c r="Z25" i="12" s="1"/>
  <c r="W27" i="12"/>
  <c r="X27" i="12" s="1"/>
  <c r="W25" i="12"/>
  <c r="X25" i="12" s="1"/>
  <c r="U27" i="12"/>
  <c r="V27" i="12" s="1"/>
  <c r="U25" i="12"/>
  <c r="V25" i="12" s="1"/>
  <c r="Y16" i="12"/>
  <c r="Z16" i="12" s="1"/>
  <c r="W18" i="12"/>
  <c r="X18" i="12" s="1"/>
  <c r="W20" i="12"/>
  <c r="X20" i="12" s="1"/>
  <c r="W22" i="12"/>
  <c r="W16" i="12"/>
  <c r="X16" i="12" s="1"/>
  <c r="U18" i="12"/>
  <c r="V18" i="12" s="1"/>
  <c r="U20" i="12"/>
  <c r="V20" i="12" s="1"/>
  <c r="U22" i="12"/>
  <c r="AA22" i="12" s="1"/>
  <c r="U16" i="12"/>
  <c r="AB16" i="12" s="1"/>
  <c r="J26" i="12"/>
  <c r="J23" i="12"/>
  <c r="J19" i="12"/>
  <c r="J17" i="12"/>
  <c r="AC18" i="12"/>
  <c r="Z18" i="12"/>
  <c r="K21" i="12"/>
  <c r="AC20" i="12"/>
  <c r="AC27" i="12"/>
  <c r="Y27" i="12"/>
  <c r="Z27" i="12" s="1"/>
  <c r="K26" i="12"/>
  <c r="AC25" i="12"/>
  <c r="AC22" i="12"/>
  <c r="K17" i="12"/>
  <c r="AC16" i="12"/>
  <c r="X22" i="12" l="1"/>
  <c r="AE22" i="12"/>
  <c r="AF22" i="12" s="1"/>
  <c r="AD22" i="12"/>
  <c r="V22" i="12"/>
  <c r="AB22" i="12"/>
  <c r="AD16" i="12"/>
  <c r="T16" i="12" s="1"/>
  <c r="V16" i="12"/>
  <c r="L23" i="12"/>
  <c r="AB18" i="12"/>
  <c r="AA18" i="12"/>
  <c r="AD18" i="12"/>
  <c r="P19" i="12" s="1"/>
  <c r="AA16" i="12"/>
  <c r="AB20" i="12"/>
  <c r="AA20" i="12"/>
  <c r="AD20" i="12"/>
  <c r="P21" i="12" s="1"/>
  <c r="AB25" i="12"/>
  <c r="AA25" i="12"/>
  <c r="AD25" i="12"/>
  <c r="AB27" i="12"/>
  <c r="AA27" i="12"/>
  <c r="AD27" i="12"/>
  <c r="T22" i="12"/>
  <c r="K23" i="12"/>
  <c r="P26" i="12" l="1"/>
  <c r="AE16" i="12"/>
  <c r="AF16" i="12" s="1"/>
  <c r="I17" i="12"/>
  <c r="S17" i="12"/>
  <c r="P17" i="12"/>
  <c r="I23" i="12"/>
  <c r="P23" i="12"/>
  <c r="R23" i="12"/>
  <c r="S23" i="12"/>
  <c r="I28" i="12"/>
  <c r="S28" i="12"/>
  <c r="I26" i="12"/>
  <c r="S26" i="12"/>
  <c r="I21" i="12"/>
  <c r="J21" i="12"/>
  <c r="S21" i="12"/>
  <c r="I19" i="12"/>
  <c r="S19" i="12"/>
  <c r="K28" i="12"/>
  <c r="O28" i="12"/>
  <c r="N28" i="12"/>
  <c r="L28" i="12"/>
  <c r="R26" i="12"/>
  <c r="M26" i="12"/>
  <c r="M21" i="12"/>
  <c r="L21" i="12"/>
  <c r="R17" i="12"/>
  <c r="M17" i="12"/>
  <c r="K19" i="12"/>
  <c r="L19" i="12"/>
  <c r="R28" i="12"/>
  <c r="J28" i="12"/>
  <c r="R19" i="12"/>
  <c r="AE18" i="12"/>
  <c r="AF18" i="12" s="1"/>
  <c r="T18" i="12"/>
  <c r="R21" i="12"/>
  <c r="AE20" i="12"/>
  <c r="AF20" i="12" s="1"/>
  <c r="T20" i="12"/>
  <c r="AE27" i="12"/>
  <c r="AF27" i="12" s="1"/>
  <c r="T27" i="12"/>
  <c r="AF25" i="12"/>
  <c r="T25" i="12"/>
  <c r="AF30" i="12" l="1"/>
</calcChain>
</file>

<file path=xl/sharedStrings.xml><?xml version="1.0" encoding="utf-8"?>
<sst xmlns="http://schemas.openxmlformats.org/spreadsheetml/2006/main" count="88" uniqueCount="80">
  <si>
    <t>ANÁLISE CRÍTICA DA CESTA DE PREÇOS</t>
  </si>
  <si>
    <t>Preços execessivamene elevados: superior a 30% da média do rol de preços validos</t>
  </si>
  <si>
    <t xml:space="preserve">&lt; </t>
  </si>
  <si>
    <t>Inexequível: inferior a 70% da média do rol de preços validos</t>
  </si>
  <si>
    <t xml:space="preserve">&gt; </t>
  </si>
  <si>
    <t>Tabela - Contratação por Grupo</t>
  </si>
  <si>
    <t>Grupo</t>
  </si>
  <si>
    <t>Item</t>
  </si>
  <si>
    <t>Descrição Técnica</t>
  </si>
  <si>
    <t>Identificador SGD</t>
  </si>
  <si>
    <t>Modelo /Identificador Microsoft SKU</t>
  </si>
  <si>
    <t>Unidade de Medida</t>
  </si>
  <si>
    <t>Quantidade Minima</t>
  </si>
  <si>
    <t>Quantidade total</t>
  </si>
  <si>
    <t>PREÇOS PÚBLICOS
(Inciso II)</t>
  </si>
  <si>
    <t>PROPOSTAS COMERCIAIS
(Inciso IV)</t>
  </si>
  <si>
    <t>AMOSTRA</t>
  </si>
  <si>
    <t xml:space="preserve"> MÉDIA </t>
  </si>
  <si>
    <t xml:space="preserve"> MEDIANA</t>
  </si>
  <si>
    <t xml:space="preserve"> MENOR VALOR </t>
  </si>
  <si>
    <t>30% acima média</t>
  </si>
  <si>
    <t>30% abaixo da média</t>
  </si>
  <si>
    <t>DESVIO PADRÃO AMOSTRAL</t>
  </si>
  <si>
    <t>COEFICIENTE DE VARIAÇÃO (%)</t>
  </si>
  <si>
    <t>VALOR PELA METODOLOGIA ADOTADA</t>
  </si>
  <si>
    <t>ARP TRF6 nº 8/2025</t>
  </si>
  <si>
    <t>Contrato MJSP</t>
  </si>
  <si>
    <t>Contrato MPT</t>
  </si>
  <si>
    <t>Contrato MJ - SP</t>
  </si>
  <si>
    <t>Contrato STF</t>
  </si>
  <si>
    <t>Contrato TRE/SP</t>
  </si>
  <si>
    <t>Contrato TSE n.º 67/2023 (3472161)</t>
  </si>
  <si>
    <t>Contrato TRE/PR</t>
  </si>
  <si>
    <t>Empresa 01 (3544728)</t>
  </si>
  <si>
    <t>Empresa 2 (3552956)</t>
  </si>
  <si>
    <t xml:space="preserve"> VALOR UNITÁRIO </t>
  </si>
  <si>
    <t xml:space="preserve"> VALOR TOTAL </t>
  </si>
  <si>
    <t>Valor Unitário</t>
  </si>
  <si>
    <t>Valor Total</t>
  </si>
  <si>
    <t>Office 365 E1 Sub Per User</t>
  </si>
  <si>
    <t>MS.5.0-A1588</t>
  </si>
  <si>
    <t>T6A-00024</t>
  </si>
  <si>
    <t>Subscrição</t>
  </si>
  <si>
    <t># 399,45</t>
  </si>
  <si>
    <t>M365 E3 Unified Exisng Customer Sub Per User</t>
  </si>
  <si>
    <t>MS.5.0-A1544</t>
  </si>
  <si>
    <t>AAD-33204</t>
  </si>
  <si>
    <t># 657,9</t>
  </si>
  <si>
    <t>CIS Suite Datacenter Core ALng LSA 2L</t>
  </si>
  <si>
    <t>MS.5.0-A0724</t>
  </si>
  <si>
    <t>9GS-00495</t>
  </si>
  <si>
    <t># 368,15</t>
  </si>
  <si>
    <t># 1465,95</t>
  </si>
  <si>
    <t># 15186,86</t>
  </si>
  <si>
    <t>M365 E5 Original Exisng Customer Sub Per User</t>
  </si>
  <si>
    <t>MS.5.0-A1556</t>
  </si>
  <si>
    <t>AAA-28605</t>
  </si>
  <si>
    <t># 1045,15</t>
  </si>
  <si>
    <t>Valor total estimado para a contratação grupo 1:</t>
  </si>
  <si>
    <t>Microsoft Azure Prepayment (Microsoft Fabric F64 Reserved Instance Brazil South)</t>
  </si>
  <si>
    <t>MS.5.0-B0118</t>
  </si>
  <si>
    <t>6QK-00001</t>
  </si>
  <si>
    <t>Créditos em nuvem</t>
  </si>
  <si>
    <t># 224,98</t>
  </si>
  <si>
    <t>Power BI Pro Sub Per User</t>
  </si>
  <si>
    <t>MS.5.0-A1173</t>
  </si>
  <si>
    <t>NK4-00002</t>
  </si>
  <si>
    <t># 154,49</t>
  </si>
  <si>
    <t># 518,4</t>
  </si>
  <si>
    <t># 83,12</t>
  </si>
  <si>
    <t># 747,59</t>
  </si>
  <si>
    <t>Valor total estimado para a contratação grupo 2:</t>
  </si>
  <si>
    <t>VALOR TOTAL</t>
  </si>
  <si>
    <t>Tribunal Superior Eleitoral</t>
  </si>
  <si>
    <t>Secretaria de Administração</t>
  </si>
  <si>
    <t>Coordenadoria de Aquisições</t>
  </si>
  <si>
    <t>Seção de Compras</t>
  </si>
  <si>
    <t>2025.00.000005728-4 -  Renovação de licenças de software Microsoft</t>
  </si>
  <si>
    <t>MAPA COMPARATIVO DE PREÇOS</t>
  </si>
  <si>
    <t>Catálogo de Soluções de TIC com Condições Padronizadas - Acordo Corporativo nº 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</si>
</sst>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sz val="11"/>
      <color rgb="FF006100"/>
      <name val="Calibri"/>
      <scheme val="minor"/>
    </font>
    <font>
      <sz val="11"/>
      <color rgb="FF3F3F76"/>
      <name val="Calibri"/>
      <scheme val="minor"/>
    </font>
    <font>
      <sz val="11"/>
      <color theme="0"/>
      <name val="Calibri"/>
      <scheme val="minor"/>
    </font>
    <font>
      <sz val="11"/>
      <color rgb="FF9C5700"/>
      <name val="Calibri"/>
      <family val="2"/>
      <scheme val="minor"/>
    </font>
    <font>
      <sz val="11"/>
      <color rgb="FF9C5700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rgb="FF007033"/>
      <name val="Calibri"/>
      <scheme val="minor"/>
    </font>
    <font>
      <b/>
      <sz val="11"/>
      <name val="Calibri"/>
      <scheme val="minor"/>
    </font>
    <font>
      <b/>
      <sz val="11"/>
      <color rgb="FF000000"/>
      <name val="Calibri"/>
      <scheme val="minor"/>
    </font>
    <font>
      <b/>
      <sz val="11"/>
      <color rgb="FF005A9E"/>
      <name val="Calibri"/>
      <scheme val="minor"/>
    </font>
    <font>
      <b/>
      <sz val="14"/>
      <color theme="3"/>
      <name val="Calibri"/>
      <scheme val="minor"/>
    </font>
    <font>
      <b/>
      <sz val="14"/>
      <color rgb="FF1F497D"/>
      <name val="Calibri"/>
      <scheme val="minor"/>
    </font>
    <font>
      <b/>
      <sz val="11"/>
      <color rgb="FF4F81BD"/>
      <name val="Calibri"/>
      <scheme val="minor"/>
    </font>
    <font>
      <b/>
      <sz val="11"/>
      <color rgb="FF1F497D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B0F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AF1DD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95B3D7"/>
        <bgColor rgb="FF000000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/>
      <top/>
      <bottom/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1"/>
      </left>
      <right/>
      <top/>
      <bottom style="medium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4" fontId="5" fillId="0" borderId="0" applyFont="0" applyFill="0" applyBorder="0" applyAlignment="0" applyProtection="0"/>
    <xf numFmtId="0" fontId="6" fillId="0" borderId="9" applyNumberFormat="0" applyFill="0" applyAlignment="0" applyProtection="0"/>
    <xf numFmtId="0" fontId="7" fillId="3" borderId="0" applyNumberFormat="0" applyBorder="0" applyAlignment="0" applyProtection="0"/>
    <xf numFmtId="0" fontId="8" fillId="5" borderId="10" applyNumberFormat="0" applyAlignment="0" applyProtection="0"/>
    <xf numFmtId="0" fontId="9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10" fillId="4" borderId="0" applyNumberFormat="0" applyBorder="0" applyAlignment="0" applyProtection="0"/>
  </cellStyleXfs>
  <cellXfs count="105">
    <xf numFmtId="0" fontId="0" fillId="0" borderId="0" xfId="0"/>
    <xf numFmtId="9" fontId="7" fillId="3" borderId="12" xfId="3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11" fillId="4" borderId="11" xfId="8" applyNumberFormat="1" applyFont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9" fontId="9" fillId="10" borderId="15" xfId="5" applyNumberFormat="1" applyFill="1" applyBorder="1" applyAlignment="1">
      <alignment horizontal="center" vertical="center" wrapText="1"/>
    </xf>
    <xf numFmtId="44" fontId="9" fillId="10" borderId="15" xfId="5" applyNumberFormat="1" applyFill="1" applyBorder="1" applyAlignment="1">
      <alignment horizontal="center" vertical="center" wrapText="1"/>
    </xf>
    <xf numFmtId="165" fontId="14" fillId="11" borderId="16" xfId="0" applyNumberFormat="1" applyFont="1" applyFill="1" applyBorder="1" applyAlignment="1">
      <alignment horizontal="center" vertical="center"/>
    </xf>
    <xf numFmtId="165" fontId="14" fillId="11" borderId="3" xfId="0" applyNumberFormat="1" applyFont="1" applyFill="1" applyBorder="1" applyAlignment="1">
      <alignment horizontal="center" vertical="center"/>
    </xf>
    <xf numFmtId="165" fontId="14" fillId="11" borderId="5" xfId="0" applyNumberFormat="1" applyFont="1" applyFill="1" applyBorder="1" applyAlignment="1">
      <alignment horizontal="center" vertical="center"/>
    </xf>
    <xf numFmtId="0" fontId="19" fillId="13" borderId="1" xfId="0" applyFont="1" applyFill="1" applyBorder="1" applyAlignment="1">
      <alignment horizontal="center" vertical="center"/>
    </xf>
    <xf numFmtId="0" fontId="19" fillId="13" borderId="2" xfId="0" applyFont="1" applyFill="1" applyBorder="1" applyAlignment="1">
      <alignment horizontal="center" vertical="center"/>
    </xf>
    <xf numFmtId="44" fontId="13" fillId="0" borderId="1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15" fillId="9" borderId="23" xfId="0" applyFont="1" applyFill="1" applyBorder="1" applyAlignment="1">
      <alignment horizontal="center" vertical="center" wrapText="1"/>
    </xf>
    <xf numFmtId="165" fontId="14" fillId="11" borderId="6" xfId="0" applyNumberFormat="1" applyFont="1" applyFill="1" applyBorder="1" applyAlignment="1">
      <alignment horizontal="center" vertical="center"/>
    </xf>
    <xf numFmtId="44" fontId="12" fillId="2" borderId="5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/>
    </xf>
    <xf numFmtId="44" fontId="1" fillId="8" borderId="5" xfId="7" applyNumberFormat="1" applyFont="1" applyBorder="1" applyAlignment="1">
      <alignment horizontal="center" vertical="center"/>
    </xf>
    <xf numFmtId="44" fontId="1" fillId="8" borderId="13" xfId="7" quotePrefix="1" applyNumberFormat="1" applyFont="1" applyBorder="1" applyAlignment="1">
      <alignment horizontal="left" vertical="center"/>
    </xf>
    <xf numFmtId="44" fontId="1" fillId="8" borderId="13" xfId="7" quotePrefix="1" applyNumberFormat="1" applyFont="1" applyBorder="1" applyAlignment="1">
      <alignment horizontal="center" vertical="center" wrapText="1"/>
    </xf>
    <xf numFmtId="44" fontId="1" fillId="8" borderId="13" xfId="7" quotePrefix="1" applyNumberFormat="1" applyFont="1" applyBorder="1" applyAlignment="1">
      <alignment horizontal="center" vertical="center"/>
    </xf>
    <xf numFmtId="9" fontId="1" fillId="0" borderId="0" xfId="6" applyNumberFormat="1" applyFont="1" applyFill="1" applyAlignment="1">
      <alignment horizontal="center" vertical="center"/>
    </xf>
    <xf numFmtId="9" fontId="1" fillId="0" borderId="0" xfId="6" applyNumberFormat="1" applyFont="1" applyFill="1" applyAlignment="1">
      <alignment horizontal="center" vertical="center" wrapText="1"/>
    </xf>
    <xf numFmtId="44" fontId="12" fillId="2" borderId="15" xfId="1" applyFont="1" applyFill="1" applyBorder="1" applyAlignment="1">
      <alignment horizontal="center" vertical="center"/>
    </xf>
    <xf numFmtId="44" fontId="12" fillId="2" borderId="6" xfId="1" applyFont="1" applyFill="1" applyBorder="1" applyAlignment="1">
      <alignment horizontal="center" vertical="center"/>
    </xf>
    <xf numFmtId="9" fontId="18" fillId="14" borderId="17" xfId="0" applyNumberFormat="1" applyFont="1" applyFill="1" applyBorder="1" applyAlignment="1">
      <alignment horizontal="center" vertical="center" wrapText="1"/>
    </xf>
    <xf numFmtId="9" fontId="18" fillId="14" borderId="26" xfId="0" applyNumberFormat="1" applyFont="1" applyFill="1" applyBorder="1" applyAlignment="1">
      <alignment horizontal="center" vertical="center" wrapText="1"/>
    </xf>
    <xf numFmtId="44" fontId="12" fillId="2" borderId="20" xfId="0" applyNumberFormat="1" applyFont="1" applyFill="1" applyBorder="1" applyAlignment="1">
      <alignment horizontal="center" vertical="center" wrapText="1"/>
    </xf>
    <xf numFmtId="44" fontId="12" fillId="2" borderId="19" xfId="0" applyNumberFormat="1" applyFont="1" applyFill="1" applyBorder="1" applyAlignment="1">
      <alignment horizontal="center" vertical="center" wrapText="1"/>
    </xf>
    <xf numFmtId="0" fontId="15" fillId="9" borderId="22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24" xfId="0" applyFont="1" applyFill="1" applyBorder="1" applyAlignment="1">
      <alignment horizontal="center" vertical="center" wrapText="1"/>
    </xf>
    <xf numFmtId="0" fontId="15" fillId="9" borderId="25" xfId="0" applyFont="1" applyFill="1" applyBorder="1" applyAlignment="1">
      <alignment horizontal="center" vertical="center" wrapText="1"/>
    </xf>
    <xf numFmtId="0" fontId="15" fillId="9" borderId="27" xfId="0" applyFont="1" applyFill="1" applyBorder="1" applyAlignment="1">
      <alignment horizontal="center" vertical="center" wrapText="1"/>
    </xf>
    <xf numFmtId="9" fontId="9" fillId="10" borderId="24" xfId="5" applyNumberFormat="1" applyFill="1" applyBorder="1" applyAlignment="1">
      <alignment horizontal="center" vertical="center" wrapText="1"/>
    </xf>
    <xf numFmtId="9" fontId="9" fillId="10" borderId="25" xfId="5" applyNumberFormat="1" applyFill="1" applyBorder="1" applyAlignment="1">
      <alignment horizontal="center" vertical="center" wrapText="1"/>
    </xf>
    <xf numFmtId="8" fontId="17" fillId="11" borderId="17" xfId="0" applyNumberFormat="1" applyFont="1" applyFill="1" applyBorder="1" applyAlignment="1">
      <alignment horizontal="center" vertical="center"/>
    </xf>
    <xf numFmtId="8" fontId="17" fillId="11" borderId="26" xfId="0" applyNumberFormat="1" applyFont="1" applyFill="1" applyBorder="1" applyAlignment="1">
      <alignment horizontal="center" vertical="center"/>
    </xf>
    <xf numFmtId="8" fontId="18" fillId="13" borderId="17" xfId="0" applyNumberFormat="1" applyFont="1" applyFill="1" applyBorder="1" applyAlignment="1">
      <alignment horizontal="center" vertical="center"/>
    </xf>
    <xf numFmtId="8" fontId="18" fillId="13" borderId="26" xfId="0" applyNumberFormat="1" applyFont="1" applyFill="1" applyBorder="1" applyAlignment="1">
      <alignment horizontal="center" vertical="center"/>
    </xf>
    <xf numFmtId="0" fontId="18" fillId="14" borderId="17" xfId="0" applyFont="1" applyFill="1" applyBorder="1" applyAlignment="1">
      <alignment horizontal="center" vertical="center" wrapText="1"/>
    </xf>
    <xf numFmtId="0" fontId="18" fillId="14" borderId="2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 indent="1"/>
    </xf>
    <xf numFmtId="0" fontId="1" fillId="2" borderId="6" xfId="0" applyFont="1" applyFill="1" applyBorder="1" applyAlignment="1">
      <alignment horizontal="center" vertical="center" wrapText="1" indent="1"/>
    </xf>
    <xf numFmtId="3" fontId="1" fillId="2" borderId="15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9" fontId="8" fillId="5" borderId="5" xfId="4" applyNumberFormat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 wrapText="1"/>
    </xf>
    <xf numFmtId="0" fontId="15" fillId="9" borderId="18" xfId="0" applyFont="1" applyFill="1" applyBorder="1" applyAlignment="1">
      <alignment horizontal="center" vertical="center" wrapText="1"/>
    </xf>
    <xf numFmtId="44" fontId="1" fillId="8" borderId="29" xfId="7" applyNumberFormat="1" applyFont="1" applyBorder="1" applyAlignment="1">
      <alignment horizontal="left" vertical="center" wrapText="1"/>
    </xf>
    <xf numFmtId="0" fontId="20" fillId="0" borderId="14" xfId="2" applyFont="1" applyBorder="1" applyAlignment="1">
      <alignment horizontal="center" vertical="center"/>
    </xf>
    <xf numFmtId="0" fontId="20" fillId="0" borderId="28" xfId="2" applyFont="1" applyBorder="1" applyAlignment="1">
      <alignment horizontal="center" vertical="center"/>
    </xf>
    <xf numFmtId="0" fontId="20" fillId="0" borderId="29" xfId="2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4" fontId="12" fillId="2" borderId="7" xfId="1" applyFont="1" applyFill="1" applyBorder="1" applyAlignment="1">
      <alignment horizontal="center" vertical="center"/>
    </xf>
    <xf numFmtId="8" fontId="18" fillId="13" borderId="4" xfId="0" applyNumberFormat="1" applyFont="1" applyFill="1" applyBorder="1" applyAlignment="1">
      <alignment horizontal="center" vertical="center"/>
    </xf>
    <xf numFmtId="0" fontId="18" fillId="14" borderId="4" xfId="0" applyFont="1" applyFill="1" applyBorder="1" applyAlignment="1">
      <alignment horizontal="center" vertical="center" wrapText="1"/>
    </xf>
    <xf numFmtId="9" fontId="18" fillId="14" borderId="4" xfId="0" applyNumberFormat="1" applyFont="1" applyFill="1" applyBorder="1" applyAlignment="1">
      <alignment horizontal="center" vertical="center" wrapText="1"/>
    </xf>
    <xf numFmtId="44" fontId="12" fillId="2" borderId="31" xfId="0" applyNumberFormat="1" applyFont="1" applyFill="1" applyBorder="1" applyAlignment="1">
      <alignment horizontal="center" vertical="center" wrapText="1"/>
    </xf>
    <xf numFmtId="0" fontId="21" fillId="2" borderId="23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 indent="1"/>
    </xf>
    <xf numFmtId="0" fontId="14" fillId="0" borderId="7" xfId="0" applyFont="1" applyBorder="1" applyAlignment="1">
      <alignment horizontal="center" vertical="center" wrapText="1"/>
    </xf>
    <xf numFmtId="8" fontId="17" fillId="11" borderId="4" xfId="0" applyNumberFormat="1" applyFont="1" applyFill="1" applyBorder="1" applyAlignment="1">
      <alignment horizontal="center" vertical="center"/>
    </xf>
    <xf numFmtId="44" fontId="12" fillId="2" borderId="5" xfId="1" applyFont="1" applyFill="1" applyBorder="1" applyAlignment="1">
      <alignment horizontal="center" vertical="center"/>
    </xf>
    <xf numFmtId="0" fontId="22" fillId="0" borderId="32" xfId="0" applyFont="1" applyBorder="1" applyAlignment="1">
      <alignment horizontal="left" vertical="center" wrapText="1"/>
    </xf>
    <xf numFmtId="0" fontId="22" fillId="0" borderId="33" xfId="0" applyFont="1" applyBorder="1" applyAlignment="1">
      <alignment horizontal="left" vertical="center" wrapText="1"/>
    </xf>
    <xf numFmtId="0" fontId="22" fillId="0" borderId="3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0" borderId="38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22" fillId="0" borderId="35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22" fillId="0" borderId="37" xfId="0" applyFont="1" applyBorder="1" applyAlignment="1">
      <alignment horizontal="left" vertical="center"/>
    </xf>
    <xf numFmtId="0" fontId="3" fillId="0" borderId="39" xfId="0" applyFont="1" applyBorder="1" applyAlignment="1">
      <alignment horizontal="center" vertical="center"/>
    </xf>
    <xf numFmtId="0" fontId="22" fillId="0" borderId="40" xfId="0" applyFont="1" applyBorder="1" applyAlignment="1">
      <alignment horizontal="left" vertical="center"/>
    </xf>
    <xf numFmtId="0" fontId="0" fillId="0" borderId="41" xfId="0" applyBorder="1"/>
    <xf numFmtId="0" fontId="16" fillId="12" borderId="43" xfId="0" applyFont="1" applyFill="1" applyBorder="1" applyAlignment="1">
      <alignment horizontal="center" vertical="center"/>
    </xf>
    <xf numFmtId="0" fontId="16" fillId="12" borderId="23" xfId="0" applyFont="1" applyFill="1" applyBorder="1" applyAlignment="1">
      <alignment horizontal="center" vertical="center"/>
    </xf>
    <xf numFmtId="0" fontId="16" fillId="12" borderId="44" xfId="0" applyFont="1" applyFill="1" applyBorder="1" applyAlignment="1">
      <alignment horizontal="center" vertical="center"/>
    </xf>
    <xf numFmtId="8" fontId="17" fillId="11" borderId="45" xfId="0" applyNumberFormat="1" applyFont="1" applyFill="1" applyBorder="1" applyAlignment="1">
      <alignment horizontal="center" vertical="center"/>
    </xf>
    <xf numFmtId="8" fontId="17" fillId="11" borderId="46" xfId="0" applyNumberFormat="1" applyFont="1" applyFill="1" applyBorder="1" applyAlignment="1">
      <alignment horizontal="center" vertical="center"/>
    </xf>
    <xf numFmtId="44" fontId="17" fillId="11" borderId="42" xfId="0" applyNumberFormat="1" applyFont="1" applyFill="1" applyBorder="1" applyAlignment="1">
      <alignment horizontal="center" vertical="center"/>
    </xf>
    <xf numFmtId="8" fontId="17" fillId="11" borderId="42" xfId="0" applyNumberFormat="1" applyFont="1" applyFill="1" applyBorder="1" applyAlignment="1">
      <alignment horizontal="center" vertical="center"/>
    </xf>
    <xf numFmtId="8" fontId="17" fillId="11" borderId="47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</cellXfs>
  <cellStyles count="9">
    <cellStyle name="20% - Ênfase2" xfId="6" builtinId="34"/>
    <cellStyle name="20% - Ênfase4" xfId="7" builtinId="42"/>
    <cellStyle name="Bom" xfId="3" builtinId="26"/>
    <cellStyle name="Ênfase2" xfId="5" builtinId="33"/>
    <cellStyle name="Entrada" xfId="4" builtinId="20"/>
    <cellStyle name="Moeda" xfId="1" builtinId="4"/>
    <cellStyle name="Neutra 2" xfId="8" xr:uid="{00000000-0005-0000-0000-000006000000}"/>
    <cellStyle name="Normal" xfId="0" builtinId="0"/>
    <cellStyle name="Título 1" xfId="2" builtinId="16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7" tint="-0.249977111117893"/>
      </font>
      <fill>
        <patternFill patternType="solid">
          <bgColor theme="7" tint="0.79998168889431442"/>
        </patternFill>
      </fill>
    </dxf>
  </dxfs>
  <tableStyles count="0" defaultTableStyle="TableStyleMedium9" defaultPivotStyle="PivotStyleLight16"/>
  <colors>
    <mruColors>
      <color rgb="FFFCF792"/>
      <color rgb="FFF5B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"/>
  <sheetViews>
    <sheetView tabSelected="1" workbookViewId="0">
      <selection activeCell="L17" sqref="L17"/>
    </sheetView>
  </sheetViews>
  <sheetFormatPr defaultColWidth="9.140625" defaultRowHeight="15" x14ac:dyDescent="0.25"/>
  <cols>
    <col min="1" max="2" width="6.7109375" style="2" customWidth="1"/>
    <col min="3" max="3" width="38" style="21" customWidth="1"/>
    <col min="4" max="4" width="13.5703125" style="2" customWidth="1"/>
    <col min="5" max="5" width="20.85546875" style="2" bestFit="1" customWidth="1"/>
    <col min="6" max="6" width="15.42578125" style="2" customWidth="1"/>
    <col min="7" max="8" width="11.42578125" style="2" bestFit="1" customWidth="1"/>
    <col min="9" max="9" width="20.7109375" style="2" customWidth="1"/>
    <col min="10" max="11" width="12.140625" style="2" customWidth="1"/>
    <col min="12" max="15" width="17.5703125" style="2" customWidth="1"/>
    <col min="16" max="16" width="13.28515625" style="2" customWidth="1"/>
    <col min="17" max="17" width="17.5703125" style="2" customWidth="1"/>
    <col min="18" max="18" width="13.28515625" style="2" customWidth="1"/>
    <col min="19" max="19" width="17.5703125" style="2" customWidth="1"/>
    <col min="20" max="20" width="13.28515625" style="2" customWidth="1"/>
    <col min="21" max="21" width="16.7109375" style="2" customWidth="1"/>
    <col min="22" max="22" width="15.42578125" style="2" customWidth="1"/>
    <col min="23" max="23" width="13.28515625" style="2" customWidth="1"/>
    <col min="24" max="24" width="15.42578125" style="2" customWidth="1"/>
    <col min="25" max="25" width="11.7109375" style="2" customWidth="1"/>
    <col min="26" max="26" width="14.42578125" style="2" customWidth="1"/>
    <col min="27" max="27" width="11.7109375" style="2" customWidth="1"/>
    <col min="28" max="28" width="13.5703125" style="2" customWidth="1"/>
    <col min="29" max="29" width="15.7109375" style="2" customWidth="1"/>
    <col min="30" max="30" width="15.140625" style="2" customWidth="1"/>
    <col min="31" max="31" width="13.42578125" style="2" bestFit="1" customWidth="1"/>
    <col min="32" max="32" width="16.85546875" style="2" bestFit="1" customWidth="1"/>
    <col min="33" max="16384" width="9.140625" style="2"/>
  </cols>
  <sheetData>
    <row r="1" spans="1:34" ht="15" customHeight="1" x14ac:dyDescent="0.25">
      <c r="A1" s="82" t="s">
        <v>73</v>
      </c>
      <c r="B1" s="83"/>
      <c r="C1" s="83"/>
      <c r="D1" s="93"/>
    </row>
    <row r="2" spans="1:34" x14ac:dyDescent="0.25">
      <c r="A2" s="84" t="s">
        <v>74</v>
      </c>
      <c r="B2" s="85"/>
      <c r="C2" s="94"/>
    </row>
    <row r="3" spans="1:34" x14ac:dyDescent="0.25">
      <c r="A3" s="84" t="s">
        <v>75</v>
      </c>
      <c r="B3" s="85"/>
      <c r="C3" s="85"/>
      <c r="D3" s="93"/>
    </row>
    <row r="4" spans="1:34" x14ac:dyDescent="0.25">
      <c r="A4" s="84" t="s">
        <v>76</v>
      </c>
      <c r="B4" s="85"/>
      <c r="C4" s="85"/>
      <c r="D4" s="93"/>
    </row>
    <row r="5" spans="1:34" ht="15.75" thickBot="1" x14ac:dyDescent="0.3">
      <c r="A5" s="90" t="s">
        <v>77</v>
      </c>
      <c r="B5" s="91"/>
      <c r="C5" s="92"/>
    </row>
    <row r="6" spans="1:34" ht="15.75" thickBot="1" x14ac:dyDescent="0.3">
      <c r="A6" s="86"/>
      <c r="B6" s="86"/>
      <c r="C6" s="86"/>
    </row>
    <row r="7" spans="1:34" ht="15.75" thickBot="1" x14ac:dyDescent="0.3">
      <c r="A7" s="87" t="s">
        <v>78</v>
      </c>
      <c r="B7" s="88"/>
      <c r="C7" s="88"/>
      <c r="D7" s="89"/>
    </row>
    <row r="8" spans="1:34" ht="15.75" thickBot="1" x14ac:dyDescent="0.3"/>
    <row r="9" spans="1:34" ht="19.5" customHeight="1" thickBot="1" x14ac:dyDescent="0.3">
      <c r="A9" s="87" t="s">
        <v>0</v>
      </c>
      <c r="B9" s="88"/>
      <c r="C9" s="88"/>
      <c r="D9" s="95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 s="22"/>
    </row>
    <row r="10" spans="1:34" ht="15" customHeight="1" x14ac:dyDescent="0.25">
      <c r="A10" s="3">
        <v>0.3</v>
      </c>
      <c r="B10" s="57" t="s">
        <v>1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4">
        <v>0.3</v>
      </c>
      <c r="T10" s="25" t="s">
        <v>2</v>
      </c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5.75" thickBot="1" x14ac:dyDescent="0.3">
      <c r="A11" s="1">
        <v>0.7</v>
      </c>
      <c r="B11" s="26" t="s">
        <v>3</v>
      </c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4"/>
      <c r="T11" s="25" t="s">
        <v>4</v>
      </c>
      <c r="U11" s="22"/>
      <c r="V11" s="22"/>
      <c r="W11" s="22"/>
      <c r="X11" s="22"/>
      <c r="Y11" s="15"/>
      <c r="Z11" s="15"/>
      <c r="AA11" s="15"/>
      <c r="AB11" s="15"/>
      <c r="AC11" s="15"/>
      <c r="AD11" s="15"/>
      <c r="AE11" s="15"/>
      <c r="AF11" s="15"/>
      <c r="AG11" s="22"/>
      <c r="AH11" s="22"/>
    </row>
    <row r="12" spans="1:34" ht="9" customHeight="1" thickBot="1" x14ac:dyDescent="0.3">
      <c r="A12" s="14"/>
      <c r="B12" s="29"/>
      <c r="C12" s="30"/>
      <c r="D12" s="29"/>
      <c r="E12" s="29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2"/>
      <c r="S12" s="22"/>
      <c r="T12" s="22"/>
      <c r="U12" s="22"/>
      <c r="V12" s="22"/>
      <c r="W12" s="22"/>
      <c r="X12" s="22"/>
      <c r="Y12" s="15"/>
      <c r="Z12" s="15"/>
      <c r="AA12" s="15"/>
      <c r="AB12" s="15"/>
      <c r="AC12" s="15"/>
      <c r="AD12" s="15"/>
      <c r="AE12" s="15"/>
      <c r="AF12" s="15"/>
      <c r="AG12" s="22"/>
      <c r="AH12" s="22"/>
    </row>
    <row r="13" spans="1:34" ht="19.5" thickBot="1" x14ac:dyDescent="0.3">
      <c r="A13" s="58" t="s">
        <v>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60"/>
      <c r="T13" s="60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22"/>
      <c r="AH13" s="22"/>
    </row>
    <row r="14" spans="1:34" ht="37.5" customHeight="1" x14ac:dyDescent="0.25">
      <c r="A14" s="37" t="s">
        <v>6</v>
      </c>
      <c r="B14" s="37" t="s">
        <v>7</v>
      </c>
      <c r="C14" s="37" t="s">
        <v>8</v>
      </c>
      <c r="D14" s="37" t="s">
        <v>9</v>
      </c>
      <c r="E14" s="37" t="s">
        <v>10</v>
      </c>
      <c r="F14" s="37" t="s">
        <v>11</v>
      </c>
      <c r="G14" s="37" t="s">
        <v>12</v>
      </c>
      <c r="H14" s="37" t="s">
        <v>13</v>
      </c>
      <c r="I14" s="37" t="s">
        <v>79</v>
      </c>
      <c r="J14" s="39" t="s">
        <v>14</v>
      </c>
      <c r="K14" s="41"/>
      <c r="L14" s="41"/>
      <c r="M14" s="41"/>
      <c r="N14" s="41"/>
      <c r="O14" s="41"/>
      <c r="P14" s="41"/>
      <c r="Q14" s="40"/>
      <c r="R14" s="55" t="s">
        <v>15</v>
      </c>
      <c r="S14" s="55"/>
      <c r="T14" s="56" t="s">
        <v>16</v>
      </c>
      <c r="U14" s="41" t="s">
        <v>17</v>
      </c>
      <c r="V14" s="40"/>
      <c r="W14" s="39" t="s">
        <v>18</v>
      </c>
      <c r="X14" s="40"/>
      <c r="Y14" s="39" t="s">
        <v>19</v>
      </c>
      <c r="Z14" s="40"/>
      <c r="AA14" s="37" t="s">
        <v>20</v>
      </c>
      <c r="AB14" s="37" t="s">
        <v>21</v>
      </c>
      <c r="AC14" s="37" t="s">
        <v>22</v>
      </c>
      <c r="AD14" s="37" t="s">
        <v>23</v>
      </c>
      <c r="AE14" s="42" t="s">
        <v>24</v>
      </c>
      <c r="AF14" s="43"/>
      <c r="AG14" s="22"/>
      <c r="AH14" s="22"/>
    </row>
    <row r="15" spans="1:34" ht="48" customHeight="1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5" t="s">
        <v>30</v>
      </c>
      <c r="P15" s="5" t="s">
        <v>31</v>
      </c>
      <c r="Q15" s="5" t="s">
        <v>32</v>
      </c>
      <c r="R15" s="17" t="s">
        <v>33</v>
      </c>
      <c r="S15" s="4" t="s">
        <v>34</v>
      </c>
      <c r="T15" s="55"/>
      <c r="U15" s="16" t="s">
        <v>35</v>
      </c>
      <c r="V15" s="6" t="s">
        <v>36</v>
      </c>
      <c r="W15" s="6" t="s">
        <v>35</v>
      </c>
      <c r="X15" s="6" t="s">
        <v>36</v>
      </c>
      <c r="Y15" s="6" t="s">
        <v>35</v>
      </c>
      <c r="Z15" s="6" t="s">
        <v>36</v>
      </c>
      <c r="AA15" s="38"/>
      <c r="AB15" s="38"/>
      <c r="AC15" s="38"/>
      <c r="AD15" s="38"/>
      <c r="AE15" s="7" t="s">
        <v>37</v>
      </c>
      <c r="AF15" s="8" t="s">
        <v>38</v>
      </c>
      <c r="AG15" s="22"/>
      <c r="AH15" s="22"/>
    </row>
    <row r="16" spans="1:34" s="20" customFormat="1" ht="19.5" customHeight="1" x14ac:dyDescent="0.25">
      <c r="A16" s="73">
        <v>1</v>
      </c>
      <c r="B16" s="61">
        <v>1</v>
      </c>
      <c r="C16" s="73" t="s">
        <v>39</v>
      </c>
      <c r="D16" s="63" t="s">
        <v>40</v>
      </c>
      <c r="E16" s="63" t="s">
        <v>41</v>
      </c>
      <c r="F16" s="50" t="s">
        <v>42</v>
      </c>
      <c r="G16" s="52">
        <v>200</v>
      </c>
      <c r="H16" s="52">
        <v>400</v>
      </c>
      <c r="I16" s="9">
        <v>1539.72</v>
      </c>
      <c r="J16" s="9"/>
      <c r="K16" s="9"/>
      <c r="L16" s="9"/>
      <c r="M16" s="9" t="s">
        <v>43</v>
      </c>
      <c r="N16" s="9"/>
      <c r="O16" s="9"/>
      <c r="P16" s="9">
        <v>1355.04</v>
      </c>
      <c r="Q16" s="9"/>
      <c r="R16" s="10">
        <v>1924.7</v>
      </c>
      <c r="S16" s="11">
        <v>1345.31</v>
      </c>
      <c r="T16" s="96" t="str">
        <f>IF($AD16&lt;0.3,"HOMOGÊNEA","DISCREPANTE")</f>
        <v>HOMOGÊNEA</v>
      </c>
      <c r="U16" s="101">
        <f>ROUND(AVERAGE(J16:S16),2)</f>
        <v>1541.68</v>
      </c>
      <c r="V16" s="102">
        <f>U16*H16</f>
        <v>616672</v>
      </c>
      <c r="W16" s="101">
        <f>ROUND(MEDIAN(J16:S16),2)</f>
        <v>1355.04</v>
      </c>
      <c r="X16" s="102">
        <f>W16*H16</f>
        <v>542016</v>
      </c>
      <c r="Y16" s="99">
        <f>SMALL(J16:S16,1)</f>
        <v>1345.31</v>
      </c>
      <c r="Z16" s="44">
        <f>Y16*H16</f>
        <v>538124</v>
      </c>
      <c r="AA16" s="46">
        <f>ROUND((U16*1.3),2)</f>
        <v>2004.18</v>
      </c>
      <c r="AB16" s="46">
        <f>ROUND((U16*0.7),2)</f>
        <v>1079.18</v>
      </c>
      <c r="AC16" s="48">
        <f>STDEV(I16:S16)</f>
        <v>270.86458970919898</v>
      </c>
      <c r="AD16" s="33">
        <f>AC16/U16</f>
        <v>0.18</v>
      </c>
      <c r="AE16" s="35">
        <f>IF(AD16&gt;30%,Y16,IF(W16&lt;U16,W16,U16))</f>
        <v>1355.04</v>
      </c>
      <c r="AF16" s="31">
        <f>AE16*H16</f>
        <v>542016</v>
      </c>
      <c r="AG16" s="22"/>
      <c r="AH16" s="22"/>
    </row>
    <row r="17" spans="1:34" s="20" customFormat="1" ht="19.5" customHeight="1" x14ac:dyDescent="0.25">
      <c r="A17" s="75"/>
      <c r="B17" s="62"/>
      <c r="C17" s="74"/>
      <c r="D17" s="64"/>
      <c r="E17" s="64"/>
      <c r="F17" s="51"/>
      <c r="G17" s="53"/>
      <c r="H17" s="53"/>
      <c r="I17" s="12" t="str">
        <f>IF(ISBLANK(I16),"",IF(ISTEXT(I16),"DESCONSIDERADO",IF($AD16&lt;0.3,"VÁLIDO",(IF(I16&gt;$AA16,"ELEVADO",IF(I16&lt;$AB16,"MÓDICO","VÁLIDO"))))))</f>
        <v>VÁLIDO</v>
      </c>
      <c r="J17" s="12" t="str">
        <f>IF(ISBLANK(J16),"",IF(ISTEXT(J16),"DESCONSIDERADO",IF($AD16&lt;0.3,"VÁLIDO",(IF(J16&gt;$AA16,"ELEVADO",IF(J16&lt;$AB16,"MÓDICO","VÁLIDO"))))))</f>
        <v/>
      </c>
      <c r="K17" s="12" t="str">
        <f>IF(ISBLANK(K16),"",IF(ISTEXT(K16),"DESCONSIDERADO",IF($AD16&lt;0.3,"VÁLIDO",(IF(K16&gt;$AA16,"ELEVADO",IF(K16&lt;$AB16,"MÓDICO","VÁLIDO"))))))</f>
        <v/>
      </c>
      <c r="L17" s="12"/>
      <c r="M17" s="12" t="str">
        <f>IF(ISBLANK(M16),"",IF(ISTEXT(M16),"DESCONSIDERADO",IF($AD16&lt;0.3,"VÁLIDO",(IF(M16&gt;$AA16,"ELEVADO",IF(M16&lt;$AB16,"MÓDICO","VÁLIDO"))))))</f>
        <v>DESCONSIDERADO</v>
      </c>
      <c r="N17" s="12"/>
      <c r="O17" s="12"/>
      <c r="P17" s="13" t="str">
        <f>IF(ISBLANK(P16),"",IF(ISTEXT(P16),"DESCONSIDERADO",IF($AD16&lt;0.3,"VÁLIDO",(IF(P16&gt;$AA16,"ELEVADO",IF(P16&lt;$AB16,"MÓDICO","VÁLIDO"))))))</f>
        <v>VÁLIDO</v>
      </c>
      <c r="Q17" s="13" t="str">
        <f>IF(ISBLANK(Q16),"",IF(ISTEXT(Q16),"DESCONSIDERADO",IF($AD16&lt;0.3,"VÁLIDO",(IF(Q16&gt;$AA16,"ELEVADO",IF(Q16&lt;$AB16,"MÓDICO","VÁLIDO"))))))</f>
        <v/>
      </c>
      <c r="R17" s="13" t="str">
        <f>IF(ISBLANK(R16),"",IF(ISTEXT(R16),"DESCONSIDERADO",IF($AD16&lt;0.3,"VÁLIDO",(IF(R16&gt;$AA16,"ELEVADO",IF(R16&lt;$AB16,"MÓDICO","VÁLIDO"))))))</f>
        <v>VÁLIDO</v>
      </c>
      <c r="S17" s="13" t="str">
        <f>IF(ISBLANK(S16),"",IF(ISTEXT(S16),"DESCONSIDERADO",IF($AD16&lt;0.3,"VÁLIDO",(IF(S16&gt;$AA16,"ELEVADO",IF(S16&lt;$AB16,"MÓDICO","VÁLIDO"))))))</f>
        <v>VÁLIDO</v>
      </c>
      <c r="T17" s="97"/>
      <c r="U17" s="101"/>
      <c r="V17" s="102"/>
      <c r="W17" s="101"/>
      <c r="X17" s="102"/>
      <c r="Y17" s="100"/>
      <c r="Z17" s="45"/>
      <c r="AA17" s="47"/>
      <c r="AB17" s="47"/>
      <c r="AC17" s="49"/>
      <c r="AD17" s="34"/>
      <c r="AE17" s="36"/>
      <c r="AF17" s="32"/>
      <c r="AG17" s="22"/>
      <c r="AH17" s="22"/>
    </row>
    <row r="18" spans="1:34" s="20" customFormat="1" ht="19.5" customHeight="1" x14ac:dyDescent="0.25">
      <c r="A18" s="75"/>
      <c r="B18" s="61">
        <v>2</v>
      </c>
      <c r="C18" s="73" t="s">
        <v>44</v>
      </c>
      <c r="D18" s="63" t="s">
        <v>45</v>
      </c>
      <c r="E18" s="63" t="s">
        <v>46</v>
      </c>
      <c r="F18" s="50" t="s">
        <v>42</v>
      </c>
      <c r="G18" s="52">
        <v>1600</v>
      </c>
      <c r="H18" s="52">
        <v>1700</v>
      </c>
      <c r="I18" s="9">
        <v>7310.88</v>
      </c>
      <c r="J18" s="9"/>
      <c r="K18" s="9">
        <v>5940</v>
      </c>
      <c r="L18" s="9" t="s">
        <v>47</v>
      </c>
      <c r="M18" s="9"/>
      <c r="N18" s="9"/>
      <c r="O18" s="9"/>
      <c r="P18" s="9">
        <v>9214.2000000000007</v>
      </c>
      <c r="Q18" s="9"/>
      <c r="R18" s="10">
        <v>9138.39</v>
      </c>
      <c r="S18" s="11">
        <v>4843.3500000000004</v>
      </c>
      <c r="T18" s="96" t="str">
        <f>IF($AD18&lt;0.3,"HOMOGÊNEA","DISCREPANTE")</f>
        <v>HOMOGÊNEA</v>
      </c>
      <c r="U18" s="101">
        <f>ROUND(AVERAGE(J18:S18),2)</f>
        <v>7283.99</v>
      </c>
      <c r="V18" s="102">
        <f>U18*H18</f>
        <v>12382783</v>
      </c>
      <c r="W18" s="101">
        <f>ROUND(MEDIAN(J18:S18),2)</f>
        <v>7539.2</v>
      </c>
      <c r="X18" s="102">
        <f>W18*H18</f>
        <v>12816640</v>
      </c>
      <c r="Y18" s="99">
        <f>SMALL(J18:S18,1)</f>
        <v>4843.3500000000004</v>
      </c>
      <c r="Z18" s="44">
        <f>Y18*H18</f>
        <v>8233695</v>
      </c>
      <c r="AA18" s="46">
        <f>ROUND((U18*1.3),2)</f>
        <v>9469.19</v>
      </c>
      <c r="AB18" s="46">
        <f>ROUND((U18*0.7),2)</f>
        <v>5098.79</v>
      </c>
      <c r="AC18" s="48">
        <f>STDEV(I18:S18)</f>
        <v>1931.84635818431</v>
      </c>
      <c r="AD18" s="33">
        <f>AC18/U18</f>
        <v>0.27</v>
      </c>
      <c r="AE18" s="35">
        <f>IF(AD18&gt;30%,Y18,IF(W18&lt;U18,W18,U18))</f>
        <v>7283.99</v>
      </c>
      <c r="AF18" s="31">
        <f>AE18*H18</f>
        <v>12382783</v>
      </c>
      <c r="AG18" s="22"/>
      <c r="AH18" s="22"/>
    </row>
    <row r="19" spans="1:34" s="20" customFormat="1" ht="19.5" customHeight="1" x14ac:dyDescent="0.25">
      <c r="A19" s="75"/>
      <c r="B19" s="62"/>
      <c r="C19" s="74"/>
      <c r="D19" s="64"/>
      <c r="E19" s="64"/>
      <c r="F19" s="51"/>
      <c r="G19" s="53"/>
      <c r="H19" s="53"/>
      <c r="I19" s="12" t="str">
        <f>IF(ISBLANK(I18),"",IF(ISTEXT(I18),"DESCONSIDERADO",IF($AD18&lt;0.3,"VÁLIDO",(IF(I18&gt;$AA18,"ELEVADO",IF(I18&lt;$AB18,"MÓDICO","VÁLIDO"))))))</f>
        <v>VÁLIDO</v>
      </c>
      <c r="J19" s="12" t="str">
        <f>IF(ISBLANK(J18),"",IF(ISTEXT(J18),"DESCONSIDERADO",IF($AD18&lt;0.3,"VÁLIDO",(IF(J18&gt;$AA18,"ELEVADO",IF(J18&lt;$AB18,"MÓDICO","VÁLIDO"))))))</f>
        <v/>
      </c>
      <c r="K19" s="12" t="str">
        <f>IF(ISBLANK(K18),"",IF(ISTEXT(K18),"DESCONSIDERADO",IF($AD18&lt;0.3,"VÁLIDO",(IF(K18&gt;$AA18,"ELEVADO",IF(K18&lt;$AB18,"MÓDICO","VÁLIDO"))))))</f>
        <v>VÁLIDO</v>
      </c>
      <c r="L19" s="12" t="str">
        <f>IF(ISBLANK(L18),"",IF(ISTEXT(L18),"DESCONSIDERADO",IF($AD18&lt;0.3,"VÁLIDO",(IF(L18&gt;$AA18,"ELEVADO",IF(L18&lt;$AB18,"MÓDICO","VÁLIDO"))))))</f>
        <v>DESCONSIDERADO</v>
      </c>
      <c r="M19" s="12"/>
      <c r="N19" s="12"/>
      <c r="O19" s="12"/>
      <c r="P19" s="13" t="str">
        <f>IF(ISBLANK(P18),"",IF(ISTEXT(P18),"DESCONSIDERADO",IF($AD18&lt;0.3,"VÁLIDO",(IF(P18&gt;$AA18,"ELEVADO",IF(P18&lt;$AB18,"MÓDICO","VÁLIDO"))))))</f>
        <v>VÁLIDO</v>
      </c>
      <c r="Q19" s="13" t="str">
        <f>IF(ISBLANK(Q18),"",IF(ISTEXT(Q18),"DESCONSIDERADO",IF($AD18&lt;0.3,"VÁLIDO",(IF(Q18&gt;$AA18,"ELEVADO",IF(Q18&lt;$AB18,"MÓDICO","VÁLIDO"))))))</f>
        <v/>
      </c>
      <c r="R19" s="13" t="str">
        <f>IF(ISBLANK(R18),"",IF(ISTEXT(R18),"DESCONSIDERADO",IF($AD18&lt;0.3,"VÁLIDO",(IF(R18&gt;$AA18,"ELEVADO",IF(R18&lt;$AB18,"MÓDICO","VÁLIDO"))))))</f>
        <v>VÁLIDO</v>
      </c>
      <c r="S19" s="13" t="str">
        <f>IF(ISBLANK(S18),"",IF(ISTEXT(S18),"DESCONSIDERADO",IF($AD18&lt;0.3,"VÁLIDO",(IF(S18&gt;$AA18,"ELEVADO",IF(S18&lt;$AB18,"MÓDICO","VÁLIDO"))))))</f>
        <v>VÁLIDO</v>
      </c>
      <c r="T19" s="97"/>
      <c r="U19" s="101"/>
      <c r="V19" s="102"/>
      <c r="W19" s="101"/>
      <c r="X19" s="102"/>
      <c r="Y19" s="100"/>
      <c r="Z19" s="45"/>
      <c r="AA19" s="47"/>
      <c r="AB19" s="47"/>
      <c r="AC19" s="49"/>
      <c r="AD19" s="34"/>
      <c r="AE19" s="36"/>
      <c r="AF19" s="32"/>
      <c r="AG19" s="22"/>
      <c r="AH19" s="22"/>
    </row>
    <row r="20" spans="1:34" s="20" customFormat="1" ht="19.5" customHeight="1" x14ac:dyDescent="0.25">
      <c r="A20" s="75"/>
      <c r="B20" s="61">
        <v>3</v>
      </c>
      <c r="C20" s="73" t="s">
        <v>48</v>
      </c>
      <c r="D20" s="63" t="s">
        <v>49</v>
      </c>
      <c r="E20" s="63" t="s">
        <v>50</v>
      </c>
      <c r="F20" s="50" t="s">
        <v>42</v>
      </c>
      <c r="G20" s="52">
        <v>16</v>
      </c>
      <c r="H20" s="52">
        <v>32</v>
      </c>
      <c r="I20" s="9">
        <v>7265.7</v>
      </c>
      <c r="J20" s="9">
        <v>5936.46</v>
      </c>
      <c r="K20" s="9"/>
      <c r="L20" s="9" t="s">
        <v>51</v>
      </c>
      <c r="M20" s="9" t="s">
        <v>52</v>
      </c>
      <c r="N20" s="9"/>
      <c r="O20" s="9"/>
      <c r="P20" s="9">
        <v>5383.44</v>
      </c>
      <c r="Q20" s="9"/>
      <c r="R20" s="10">
        <v>9082.1299999999992</v>
      </c>
      <c r="S20" s="11" t="s">
        <v>53</v>
      </c>
      <c r="T20" s="96" t="str">
        <f>IF($AD20&lt;0.3,"HOMOGÊNEA","DISCREPANTE")</f>
        <v>HOMOGÊNEA</v>
      </c>
      <c r="U20" s="101">
        <f>ROUND(AVERAGE(J20:S20),2)</f>
        <v>6800.68</v>
      </c>
      <c r="V20" s="102">
        <f>U20*H20</f>
        <v>217621.76000000001</v>
      </c>
      <c r="W20" s="101">
        <f>ROUND(MEDIAN(J20:S20),2)</f>
        <v>5936.46</v>
      </c>
      <c r="X20" s="102">
        <f>W20*H20</f>
        <v>189966.72</v>
      </c>
      <c r="Y20" s="99">
        <f>SMALL(J20:S20,1)</f>
        <v>5383.44</v>
      </c>
      <c r="Z20" s="44">
        <f>Y20*H20</f>
        <v>172270.07999999999</v>
      </c>
      <c r="AA20" s="46">
        <f>ROUND((U20*1.3),2)</f>
        <v>8840.8799999999992</v>
      </c>
      <c r="AB20" s="46">
        <f>ROUND((U20*0.7),2)</f>
        <v>4760.4799999999996</v>
      </c>
      <c r="AC20" s="48">
        <f>STDEV(I20:S20)</f>
        <v>1645.4629089180401</v>
      </c>
      <c r="AD20" s="33">
        <f>AC20/U20</f>
        <v>0.24</v>
      </c>
      <c r="AE20" s="35">
        <f>IF(AD20&gt;30%,Y20,IF(W20&lt;U20,W20,U20))</f>
        <v>5936.46</v>
      </c>
      <c r="AF20" s="31">
        <f>AE20*H20</f>
        <v>189966.72</v>
      </c>
      <c r="AG20" s="22"/>
      <c r="AH20" s="22"/>
    </row>
    <row r="21" spans="1:34" s="20" customFormat="1" ht="19.5" customHeight="1" x14ac:dyDescent="0.25">
      <c r="A21" s="75"/>
      <c r="B21" s="62"/>
      <c r="C21" s="74"/>
      <c r="D21" s="64"/>
      <c r="E21" s="64"/>
      <c r="F21" s="51"/>
      <c r="G21" s="53"/>
      <c r="H21" s="53"/>
      <c r="I21" s="12" t="str">
        <f>IF(ISBLANK(I20),"",IF(ISTEXT(I20),"DESCONSIDERADO",IF($AD20&lt;0.3,"VÁLIDO",(IF(I20&gt;$AA20,"ELEVADO",IF(I20&lt;$AB20,"MÓDICO","VÁLIDO"))))))</f>
        <v>VÁLIDO</v>
      </c>
      <c r="J21" s="12" t="str">
        <f>IF(ISBLANK(J20),"",IF(ISTEXT(J20),"DESCONSIDERADO",IF($AD20&lt;0.3,"VÁLIDO",(IF(J20&gt;$AA20,"ELEVADO",IF(J20&lt;$AB20,"MÓDICO","VÁLIDO"))))))</f>
        <v>VÁLIDO</v>
      </c>
      <c r="K21" s="12" t="str">
        <f>IF(ISBLANK(K20),"",IF(ISTEXT(K20),"DESCONSIDERADO",IF($AD20&lt;0.3,"VÁLIDO",(IF(K20&gt;$AA20,"ELEVADO",IF(K20&lt;$AB20,"MÓDICO","VÁLIDO"))))))</f>
        <v/>
      </c>
      <c r="L21" s="12" t="str">
        <f>IF(ISBLANK(L20),"",IF(ISTEXT(L20),"DESCONSIDERADO",IF($AD20&lt;0.3,"VÁLIDO",(IF(L20&gt;$AA20,"ELEVADO",IF(L20&lt;$AB20,"MÓDICO","VÁLIDO"))))))</f>
        <v>DESCONSIDERADO</v>
      </c>
      <c r="M21" s="12" t="str">
        <f>IF(ISBLANK(M20),"",IF(ISTEXT(M20),"DESCONSIDERADO",IF($AD20&lt;0.3,"VÁLIDO",(IF(M20&gt;$AA20,"ELEVADO",IF(M20&lt;$AB20,"MÓDICO","VÁLIDO"))))))</f>
        <v>DESCONSIDERADO</v>
      </c>
      <c r="N21" s="12"/>
      <c r="O21" s="12"/>
      <c r="P21" s="13" t="str">
        <f>IF(ISBLANK(P20),"",IF(ISTEXT(P20),"DESCONSIDERADO",IF($AD20&lt;0.3,"VÁLIDO",(IF(P20&gt;$AA20,"ELEVADO",IF(P20&lt;$AB20,"MÓDICO","VÁLIDO"))))))</f>
        <v>VÁLIDO</v>
      </c>
      <c r="Q21" s="13" t="str">
        <f>IF(ISBLANK(Q20),"",IF(ISTEXT(Q20),"DESCONSIDERADO",IF($AD20&lt;0.3,"VÁLIDO",(IF(Q20&gt;$AA20,"ELEVADO",IF(Q20&lt;$AB20,"MÓDICO","VÁLIDO"))))))</f>
        <v/>
      </c>
      <c r="R21" s="13" t="str">
        <f>IF(ISBLANK(R20),"",IF(ISTEXT(R20),"DESCONSIDERADO",IF($AD20&lt;0.3,"VÁLIDO",(IF(R20&gt;$AA20,"ELEVADO",IF(R20&lt;$AB20,"MÓDICO","VÁLIDO"))))))</f>
        <v>VÁLIDO</v>
      </c>
      <c r="S21" s="13" t="str">
        <f>IF(ISBLANK(S20),"",IF(ISTEXT(S20),"DESCONSIDERADO",IF($AD20&lt;0.3,"VÁLIDO",(IF(S20&gt;$AA20,"ELEVADO",IF(S20&lt;$AB20,"MÓDICO","VÁLIDO"))))))</f>
        <v>DESCONSIDERADO</v>
      </c>
      <c r="T21" s="97"/>
      <c r="U21" s="101"/>
      <c r="V21" s="102"/>
      <c r="W21" s="101"/>
      <c r="X21" s="102"/>
      <c r="Y21" s="100"/>
      <c r="Z21" s="45"/>
      <c r="AA21" s="47"/>
      <c r="AB21" s="47"/>
      <c r="AC21" s="49"/>
      <c r="AD21" s="34"/>
      <c r="AE21" s="36"/>
      <c r="AF21" s="32"/>
      <c r="AG21" s="22"/>
      <c r="AH21" s="22"/>
    </row>
    <row r="22" spans="1:34" s="20" customFormat="1" ht="19.5" customHeight="1" x14ac:dyDescent="0.25">
      <c r="A22" s="75"/>
      <c r="B22" s="61">
        <v>4</v>
      </c>
      <c r="C22" s="73" t="s">
        <v>54</v>
      </c>
      <c r="D22" s="73" t="s">
        <v>55</v>
      </c>
      <c r="E22" s="73" t="s">
        <v>56</v>
      </c>
      <c r="F22" s="50" t="s">
        <v>42</v>
      </c>
      <c r="G22" s="52">
        <v>3</v>
      </c>
      <c r="H22" s="52">
        <v>5</v>
      </c>
      <c r="I22" s="9">
        <v>11976.12</v>
      </c>
      <c r="J22" s="9"/>
      <c r="K22" s="9"/>
      <c r="L22" s="9" t="s">
        <v>57</v>
      </c>
      <c r="M22" s="9"/>
      <c r="N22" s="9"/>
      <c r="O22" s="9"/>
      <c r="P22" s="9">
        <v>11068.92</v>
      </c>
      <c r="Q22" s="9"/>
      <c r="R22" s="10">
        <v>14970.35</v>
      </c>
      <c r="S22" s="11">
        <v>7668.85</v>
      </c>
      <c r="T22" s="98" t="str">
        <f>IF($AD22&lt;0.3,"HOMOGÊNEA","DISCREPANTE")</f>
        <v>HOMOGÊNEA</v>
      </c>
      <c r="U22" s="101">
        <f>ROUND(AVERAGE(J22:S22),2)</f>
        <v>11236.04</v>
      </c>
      <c r="V22" s="102">
        <f>U22*H22</f>
        <v>56180.2</v>
      </c>
      <c r="W22" s="101">
        <f>ROUND(MEDIAN(J22:S22),2)</f>
        <v>11068.92</v>
      </c>
      <c r="X22" s="102">
        <f>W22*H22</f>
        <v>55344.6</v>
      </c>
      <c r="Y22" s="99">
        <f>SMALL(J22:S22,1)</f>
        <v>7668.85</v>
      </c>
      <c r="Z22" s="44">
        <f>Y22*H22</f>
        <v>38344.25</v>
      </c>
      <c r="AA22" s="46">
        <f>ROUND((U22*1.3),2)</f>
        <v>14606.85</v>
      </c>
      <c r="AB22" s="46">
        <f>ROUND((U22*0.7),2)</f>
        <v>7865.23</v>
      </c>
      <c r="AC22" s="48">
        <f>STDEV(I22:S22)</f>
        <v>3006.02913998961</v>
      </c>
      <c r="AD22" s="33">
        <f>AC22/U22</f>
        <v>0.27</v>
      </c>
      <c r="AE22" s="35">
        <f>W22</f>
        <v>11068.92</v>
      </c>
      <c r="AF22" s="31">
        <f>AE22*H22</f>
        <v>55344.6</v>
      </c>
      <c r="AG22" s="22"/>
      <c r="AH22" s="22"/>
    </row>
    <row r="23" spans="1:34" s="20" customFormat="1" ht="19.5" customHeight="1" x14ac:dyDescent="0.25">
      <c r="A23" s="76"/>
      <c r="B23" s="62"/>
      <c r="C23" s="74"/>
      <c r="D23" s="64"/>
      <c r="E23" s="64"/>
      <c r="F23" s="51"/>
      <c r="G23" s="53"/>
      <c r="H23" s="53"/>
      <c r="I23" s="12" t="str">
        <f>IF(ISBLANK(I22),"",IF(ISTEXT(I22),"DESCONSIDERADO",IF($AD22&lt;0.3,"VÁLIDO",(IF(I22&gt;$AA22,"ELEVADO",IF(I22&lt;$AB22,"MÓDICO","VÁLIDO"))))))</f>
        <v>VÁLIDO</v>
      </c>
      <c r="J23" s="12" t="str">
        <f>IF(ISBLANK(J22),"",IF(ISTEXT(J22),"DESCONSIDERADO",IF($AD22&lt;0.3,"VÁLIDO",(IF(J22&gt;$AA22,"ELEVADO",IF(J22&lt;$AB22,"MÓDICO","VÁLIDO"))))))</f>
        <v/>
      </c>
      <c r="K23" s="12" t="str">
        <f>IF(ISBLANK(K22),"",IF(ISTEXT(K22),"DESCONSIDERADO",IF($AD22&lt;0.3,"VÁLIDO",(IF(K22&gt;$AA22,"ELEVADO",IF(K22&lt;$AB22,"MÓDICO","VÁLIDO"))))))</f>
        <v/>
      </c>
      <c r="L23" s="12" t="str">
        <f>IF(ISBLANK(L22),"",IF(ISTEXT(L22),"DESCONSIDERADO",IF($AD22&lt;0.3,"VÁLIDO",(IF(L22&gt;$AA22,"ELEVADO",IF(L22&lt;$AB22,"MÓDICO","VÁLIDO"))))))</f>
        <v>DESCONSIDERADO</v>
      </c>
      <c r="M23" s="12"/>
      <c r="N23" s="12"/>
      <c r="O23" s="12"/>
      <c r="P23" s="13" t="str">
        <f>IF(ISBLANK(P22),"",IF(ISTEXT(P22),"DESCONSIDERADO",IF($AD22&lt;0.3,"VÁLIDO",(IF(P22&gt;$AA22,"ELEVADO",IF(P22&lt;$AB22,"MÓDICO","VÁLIDO"))))))</f>
        <v>VÁLIDO</v>
      </c>
      <c r="Q23" s="13" t="str">
        <f>IF(ISBLANK(Q22),"",IF(ISTEXT(Q22),"DESCONSIDERADO",IF($AD22&lt;0.3,"VÁLIDO",(IF(Q22&gt;$AA22,"ELEVADO",IF(Q22&lt;$AB22,"MÓDICO","VÁLIDO"))))))</f>
        <v/>
      </c>
      <c r="R23" s="13" t="str">
        <f>IF(ISBLANK(R22),"",IF(ISTEXT(R22),"DESCONSIDERADO",IF($AD22&lt;0.3,"VÁLIDO",(IF(R22&gt;$AA22,"ELEVADO",IF(R22&lt;$AB22,"MÓDICO","VÁLIDO"))))))</f>
        <v>VÁLIDO</v>
      </c>
      <c r="S23" s="13" t="str">
        <f>IF(ISBLANK(S22),"",IF(ISTEXT(S22),"DESCONSIDERADO",IF($AD22&lt;0.3,"VÁLIDO",(IF(S22&gt;$AA22,"ELEVADO",IF(S22&lt;$AB22,"MÓDICO","VÁLIDO"))))))</f>
        <v>VÁLIDO</v>
      </c>
      <c r="T23" s="97"/>
      <c r="U23" s="101"/>
      <c r="V23" s="102"/>
      <c r="W23" s="101"/>
      <c r="X23" s="102"/>
      <c r="Y23" s="100"/>
      <c r="Z23" s="45"/>
      <c r="AA23" s="47"/>
      <c r="AB23" s="47"/>
      <c r="AC23" s="49"/>
      <c r="AD23" s="34"/>
      <c r="AE23" s="36"/>
      <c r="AF23" s="32"/>
      <c r="AG23" s="22"/>
      <c r="AH23" s="22"/>
    </row>
    <row r="24" spans="1:34" s="20" customFormat="1" ht="19.5" customHeight="1" x14ac:dyDescent="0.25">
      <c r="A24" s="70" t="s">
        <v>58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104"/>
      <c r="V24" s="104"/>
      <c r="W24" s="104"/>
      <c r="X24" s="104"/>
      <c r="Y24" s="71"/>
      <c r="Z24" s="71"/>
      <c r="AA24" s="71"/>
      <c r="AB24" s="71"/>
      <c r="AC24" s="71"/>
      <c r="AD24" s="71"/>
      <c r="AE24" s="71"/>
      <c r="AF24" s="72"/>
      <c r="AG24" s="22"/>
      <c r="AH24" s="22"/>
    </row>
    <row r="25" spans="1:34" s="20" customFormat="1" ht="19.5" customHeight="1" x14ac:dyDescent="0.25">
      <c r="A25" s="75">
        <v>2</v>
      </c>
      <c r="B25" s="79">
        <v>5</v>
      </c>
      <c r="C25" s="73" t="s">
        <v>59</v>
      </c>
      <c r="D25" s="73" t="s">
        <v>60</v>
      </c>
      <c r="E25" s="73" t="s">
        <v>61</v>
      </c>
      <c r="F25" s="78" t="s">
        <v>62</v>
      </c>
      <c r="G25" s="77">
        <v>40</v>
      </c>
      <c r="H25" s="77">
        <v>48</v>
      </c>
      <c r="I25" s="9">
        <v>25353.360000000001</v>
      </c>
      <c r="J25" s="9"/>
      <c r="K25" s="9"/>
      <c r="L25" s="9"/>
      <c r="M25" s="9" t="s">
        <v>63</v>
      </c>
      <c r="N25" s="9"/>
      <c r="O25" s="9"/>
      <c r="P25" s="9">
        <v>35864.410000000003</v>
      </c>
      <c r="Q25" s="9"/>
      <c r="R25" s="10">
        <v>31691.7</v>
      </c>
      <c r="S25" s="18">
        <v>13454.73</v>
      </c>
      <c r="T25" s="96" t="str">
        <f>IF($AD25&lt;0.3,"HOMOGÊNEA","DISCREPANTE")</f>
        <v>DISCREPANTE</v>
      </c>
      <c r="U25" s="101">
        <f>ROUND(AVERAGE(J25:S25),2)</f>
        <v>27003.61</v>
      </c>
      <c r="V25" s="102">
        <f>U25*H25</f>
        <v>1296173.28</v>
      </c>
      <c r="W25" s="101">
        <f>ROUND(MEDIAN(J25:S25),2)</f>
        <v>31691.7</v>
      </c>
      <c r="X25" s="102">
        <f>W25*H25</f>
        <v>1521201.6</v>
      </c>
      <c r="Y25" s="103">
        <f>SMALL(J25:S25,1)</f>
        <v>13454.73</v>
      </c>
      <c r="Z25" s="80">
        <f>Y25*H25</f>
        <v>645827.04</v>
      </c>
      <c r="AA25" s="66">
        <f>ROUND((U25*1.3),2)</f>
        <v>35104.69</v>
      </c>
      <c r="AB25" s="66">
        <f>ROUND((U25*0.7),2)</f>
        <v>18902.53</v>
      </c>
      <c r="AC25" s="67">
        <f>STDEV(I25:S25)</f>
        <v>9765.6987425478292</v>
      </c>
      <c r="AD25" s="68">
        <f>AC25/U25</f>
        <v>0.36</v>
      </c>
      <c r="AE25" s="69">
        <f>I25</f>
        <v>25353.360000000001</v>
      </c>
      <c r="AF25" s="65">
        <f>AE25*H25</f>
        <v>1216961.28</v>
      </c>
      <c r="AG25" s="22"/>
      <c r="AH25" s="22"/>
    </row>
    <row r="26" spans="1:34" s="20" customFormat="1" ht="19.5" customHeight="1" x14ac:dyDescent="0.25">
      <c r="A26" s="75"/>
      <c r="B26" s="62"/>
      <c r="C26" s="74"/>
      <c r="D26" s="74"/>
      <c r="E26" s="74"/>
      <c r="F26" s="51"/>
      <c r="G26" s="53"/>
      <c r="H26" s="53"/>
      <c r="I26" s="12" t="str">
        <f>IF(ISBLANK(I25),"",IF(ISTEXT(I25),"DESCONSIDERADO",IF($AD25&lt;0.3,"VÁLIDO",(IF(I25&gt;$AA25,"ELEVADO",IF(I25&lt;$AB25,"MÓDICO","VÁLIDO"))))))</f>
        <v>VÁLIDO</v>
      </c>
      <c r="J26" s="12" t="str">
        <f>IF(ISBLANK(J25),"",IF(ISTEXT(J25),"DESCONSIDERADO",IF($AD25&lt;0.3,"VÁLIDO",(IF(J25&gt;$AA25,"ELEVADO",IF(J25&lt;$AB25,"MÓDICO","VÁLIDO"))))))</f>
        <v/>
      </c>
      <c r="K26" s="12" t="str">
        <f>IF(ISBLANK(K25),"",IF(ISTEXT(K25),"DESCONSIDERADO",IF($AD25&lt;0.3,"VÁLIDO",(IF(K25&gt;$AA25,"ELEVADO",IF(K25&lt;$AB25,"MÓDICO","VÁLIDO"))))))</f>
        <v/>
      </c>
      <c r="L26" s="12"/>
      <c r="M26" s="12" t="str">
        <f>IF(ISBLANK(M25),"",IF(ISTEXT(M25),"DESCONSIDERADO",IF($AD25&lt;0.3,"VÁLIDO",(IF(M25&gt;$AA25,"ELEVADO",IF(M25&lt;$AB25,"MÓDICO","VÁLIDO"))))))</f>
        <v>DESCONSIDERADO</v>
      </c>
      <c r="N26" s="12"/>
      <c r="O26" s="12"/>
      <c r="P26" s="13" t="str">
        <f>IF(ISBLANK(P25),"",IF(ISTEXT(P25),"DESCONSIDERADO",IF($AD25&lt;0.3,"VÁLIDO",(IF(P25&gt;$AA25,"ELEVADO",IF(P25&lt;$AB25,"MÓDICO","VÁLIDO"))))))</f>
        <v>ELEVADO</v>
      </c>
      <c r="Q26" s="13" t="str">
        <f>IF(ISBLANK(Q25),"",IF(ISTEXT(Q25),"DESCONSIDERADO",IF($AD25&lt;0.3,"VÁLIDO",(IF(Q25&gt;$AA25,"ELEVADO",IF(Q25&lt;$AB25,"MÓDICO","VÁLIDO"))))))</f>
        <v/>
      </c>
      <c r="R26" s="13" t="str">
        <f>IF(ISBLANK(R25),"",IF(ISTEXT(R25),"DESCONSIDERADO",IF($AD25&lt;0.3,"VÁLIDO",(IF(R25&gt;$AA25,"ELEVADO",IF(R25&lt;$AB25,"MÓDICO","VÁLIDO"))))))</f>
        <v>VÁLIDO</v>
      </c>
      <c r="S26" s="13" t="str">
        <f>IF(ISBLANK(S25),"",IF(ISTEXT(S25),"DESCONSIDERADO",IF($AD25&lt;0.3,"VÁLIDO",(IF(S25&gt;$AA25,"ELEVADO",IF(S25&lt;$AB25,"MÓDICO","VÁLIDO"))))))</f>
        <v>MÓDICO</v>
      </c>
      <c r="T26" s="97"/>
      <c r="U26" s="101"/>
      <c r="V26" s="102"/>
      <c r="W26" s="101"/>
      <c r="X26" s="102"/>
      <c r="Y26" s="100"/>
      <c r="Z26" s="45"/>
      <c r="AA26" s="47"/>
      <c r="AB26" s="47"/>
      <c r="AC26" s="49"/>
      <c r="AD26" s="34"/>
      <c r="AE26" s="36"/>
      <c r="AF26" s="32"/>
      <c r="AG26" s="22"/>
      <c r="AH26" s="22"/>
    </row>
    <row r="27" spans="1:34" s="20" customFormat="1" x14ac:dyDescent="0.25">
      <c r="A27" s="75"/>
      <c r="B27" s="61">
        <v>6</v>
      </c>
      <c r="C27" s="73" t="s">
        <v>64</v>
      </c>
      <c r="D27" s="63" t="s">
        <v>65</v>
      </c>
      <c r="E27" s="73" t="s">
        <v>66</v>
      </c>
      <c r="F27" s="50" t="s">
        <v>42</v>
      </c>
      <c r="G27" s="52">
        <v>45</v>
      </c>
      <c r="H27" s="52">
        <v>70</v>
      </c>
      <c r="I27" s="9">
        <v>1724.76</v>
      </c>
      <c r="J27" s="9">
        <v>1526.22</v>
      </c>
      <c r="K27" s="9">
        <v>1390.47</v>
      </c>
      <c r="L27" s="9" t="s">
        <v>67</v>
      </c>
      <c r="M27" s="9"/>
      <c r="N27" s="9" t="s">
        <v>68</v>
      </c>
      <c r="O27" s="9" t="s">
        <v>69</v>
      </c>
      <c r="P27" s="9"/>
      <c r="Q27" s="9" t="s">
        <v>70</v>
      </c>
      <c r="R27" s="10">
        <v>2156.04</v>
      </c>
      <c r="S27" s="11">
        <v>1883.44</v>
      </c>
      <c r="T27" s="98" t="str">
        <f>IF($AD27&lt;0.3,"HOMOGÊNEA","DISCREPANTE")</f>
        <v>HOMOGÊNEA</v>
      </c>
      <c r="U27" s="101">
        <f>ROUND(AVERAGE(J27:S27),2)</f>
        <v>1739.04</v>
      </c>
      <c r="V27" s="102">
        <f>U27*H27</f>
        <v>121732.8</v>
      </c>
      <c r="W27" s="101">
        <f>ROUND(MEDIAN(J27:S27),2)</f>
        <v>1704.83</v>
      </c>
      <c r="X27" s="102">
        <f>W27*H27</f>
        <v>119338.1</v>
      </c>
      <c r="Y27" s="99">
        <f>SMALL(I27:S27,1)</f>
        <v>1390.47</v>
      </c>
      <c r="Z27" s="80">
        <f>Y27*H27</f>
        <v>97332.9</v>
      </c>
      <c r="AA27" s="46">
        <f>ROUND((U27*1.3),2)</f>
        <v>2260.75</v>
      </c>
      <c r="AB27" s="46">
        <f>ROUND((U27*0.7),2)</f>
        <v>1217.33</v>
      </c>
      <c r="AC27" s="48">
        <f>STDEV(I27:S27)</f>
        <v>300.70623086327998</v>
      </c>
      <c r="AD27" s="33">
        <f>AC27/U27</f>
        <v>0.17</v>
      </c>
      <c r="AE27" s="35">
        <f>IF(AD27&gt;30%,Y27,IF(W27&lt;U27,W27,U27))</f>
        <v>1704.83</v>
      </c>
      <c r="AF27" s="65">
        <f>AE27*H27</f>
        <v>119338.1</v>
      </c>
      <c r="AG27" s="22"/>
      <c r="AH27" s="22"/>
    </row>
    <row r="28" spans="1:34" s="20" customFormat="1" ht="27" customHeight="1" x14ac:dyDescent="0.25">
      <c r="A28" s="76"/>
      <c r="B28" s="62"/>
      <c r="C28" s="74"/>
      <c r="D28" s="64"/>
      <c r="E28" s="64"/>
      <c r="F28" s="51"/>
      <c r="G28" s="53"/>
      <c r="H28" s="53"/>
      <c r="I28" s="12" t="str">
        <f>IF(ISBLANK(I27),"",IF(ISTEXT(I27),"DESCONSIDERADO",IF($AD27&lt;0.3,"VÁLIDO",(IF(I27&gt;$AA27,"ELEVADO",IF(I27&lt;$AB27,"MÓDICO","VÁLIDO"))))))</f>
        <v>VÁLIDO</v>
      </c>
      <c r="J28" s="12" t="str">
        <f>IF(ISBLANK(J27),"",IF(ISTEXT(J27),"DESCONSIDERADO",IF($AD27&lt;0.3,"VÁLIDO",(IF(J27&gt;$AA27,"ELEVADO",IF(J27&lt;$AB27,"MÓDICO","VÁLIDO"))))))</f>
        <v>VÁLIDO</v>
      </c>
      <c r="K28" s="12" t="str">
        <f>IF(ISBLANK(K27),"",IF(ISTEXT(K27),"DESCONSIDERADO",IF($AD27&lt;0.3,"VÁLIDO",(IF(K27&gt;$AA27,"ELEVADO",IF(K27&lt;$AB27,"MÓDICO","VÁLIDO"))))))</f>
        <v>VÁLIDO</v>
      </c>
      <c r="L28" s="12" t="str">
        <f>IF(ISBLANK(L27),"",IF(ISTEXT(L27),"DESCONSIDERADO",IF($AD27&lt;0.3,"VÁLIDO",(IF(L27&gt;$AA27,"ELEVADO",IF(L27&lt;$AB27,"MÓDICO","VÁLIDO"))))))</f>
        <v>DESCONSIDERADO</v>
      </c>
      <c r="M28" s="12"/>
      <c r="N28" s="12" t="str">
        <f>IF(ISBLANK(N27),"",IF(ISTEXT(N27),"DESCONSIDERADO",IF($AD27&lt;0.3,"VÁLIDO",(IF(N27&gt;$AA27,"ELEVADO",IF(N27&lt;$AB27,"MÓDICO","VÁLIDO"))))))</f>
        <v>DESCONSIDERADO</v>
      </c>
      <c r="O28" s="12" t="str">
        <f>IF(ISBLANK(O27),"",IF(ISTEXT(O27),"DESCONSIDERADO",IF($AD27&lt;0.3,"VÁLIDO",(IF(O27&gt;$AA27,"ELEVADO",IF(O27&lt;$AB27,"MÓDICO","VÁLIDO"))))))</f>
        <v>DESCONSIDERADO</v>
      </c>
      <c r="P28" s="13" t="str">
        <f>IF(ISBLANK(P27),"",IF(ISTEXT(P27),"DESCONSIDERADO",IF($AD27&lt;0.3,"VÁLIDO",(IF(P27&gt;$AA27,"ELEVADO",IF(P27&lt;$AB27,"MÓDICO","VÁLIDO"))))))</f>
        <v/>
      </c>
      <c r="Q28" s="13" t="str">
        <f>IF(ISBLANK(Q27),"",IF(ISTEXT(Q27),"DESCONSIDERADO",IF($AD27&lt;0.3,"VÁLIDO",(IF(Q27&gt;$AA27,"ELEVADO",IF(Q27&lt;$AB27,"MÓDICO","VÁLIDO"))))))</f>
        <v>DESCONSIDERADO</v>
      </c>
      <c r="R28" s="13" t="str">
        <f>IF(ISBLANK(R27),"",IF(ISTEXT(R27),"DESCONSIDERADO",IF($AD27&lt;0.3,"VÁLIDO",(IF(R27&gt;$AA27,"ELEVADO",IF(R27&lt;$AB27,"MÓDICO","VÁLIDO"))))))</f>
        <v>VÁLIDO</v>
      </c>
      <c r="S28" s="13" t="str">
        <f>IF(ISBLANK(S27),"",IF(ISTEXT(S27),"DESCONSIDERADO",IF($AD27&lt;0.3,"VÁLIDO",(IF(S27&gt;$AA27,"ELEVADO",IF(S27&lt;$AB27,"MÓDICO","VÁLIDO"))))))</f>
        <v>VÁLIDO</v>
      </c>
      <c r="T28" s="97"/>
      <c r="U28" s="101"/>
      <c r="V28" s="102"/>
      <c r="W28" s="101"/>
      <c r="X28" s="102"/>
      <c r="Y28" s="100"/>
      <c r="Z28" s="45"/>
      <c r="AA28" s="47"/>
      <c r="AB28" s="47"/>
      <c r="AC28" s="49"/>
      <c r="AD28" s="34"/>
      <c r="AE28" s="36"/>
      <c r="AF28" s="32"/>
      <c r="AG28" s="22"/>
      <c r="AH28" s="22"/>
    </row>
    <row r="29" spans="1:34" s="20" customFormat="1" ht="19.5" customHeight="1" x14ac:dyDescent="0.25">
      <c r="A29" s="70" t="s">
        <v>71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2"/>
      <c r="AG29" s="22"/>
      <c r="AH29" s="22"/>
    </row>
    <row r="30" spans="1:34" s="20" customFormat="1" x14ac:dyDescent="0.25">
      <c r="A30" s="22"/>
      <c r="B30" s="22"/>
      <c r="C30" s="2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81" t="s">
        <v>72</v>
      </c>
      <c r="AE30" s="81"/>
      <c r="AF30" s="19">
        <f>SUM(AF16:AF28)</f>
        <v>14506409.699999999</v>
      </c>
      <c r="AG30" s="22"/>
      <c r="AH30" s="22"/>
    </row>
    <row r="31" spans="1:34" x14ac:dyDescent="0.25">
      <c r="A31" s="22"/>
      <c r="B31" s="22"/>
      <c r="C31" s="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34" x14ac:dyDescent="0.25">
      <c r="A32" s="22"/>
      <c r="B32" s="22"/>
      <c r="C32" s="2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x14ac:dyDescent="0.25">
      <c r="A33" s="22"/>
      <c r="B33" s="22"/>
      <c r="C33" s="2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 x14ac:dyDescent="0.25">
      <c r="A34" s="22"/>
      <c r="B34" s="22"/>
      <c r="C34" s="23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1:34" x14ac:dyDescent="0.25">
      <c r="A35" s="22"/>
      <c r="B35" s="22"/>
      <c r="C35" s="23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1:34" x14ac:dyDescent="0.25">
      <c r="A36" s="22"/>
      <c r="B36" s="22"/>
      <c r="C36" s="23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 x14ac:dyDescent="0.25">
      <c r="A37" s="22"/>
      <c r="B37" s="22"/>
      <c r="C37" s="23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4" x14ac:dyDescent="0.25">
      <c r="A38" s="22"/>
      <c r="B38" s="22"/>
      <c r="C38" s="23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 x14ac:dyDescent="0.25">
      <c r="A39" s="22"/>
      <c r="B39" s="22"/>
      <c r="C39" s="23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 x14ac:dyDescent="0.25">
      <c r="A40" s="22"/>
      <c r="B40" s="22"/>
      <c r="C40" s="23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x14ac:dyDescent="0.25">
      <c r="A41" s="22"/>
      <c r="B41" s="22"/>
      <c r="C41" s="23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1:34" x14ac:dyDescent="0.25">
      <c r="A42" s="22"/>
      <c r="B42" s="22"/>
      <c r="C42" s="23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1:34" x14ac:dyDescent="0.25">
      <c r="A43" s="22"/>
      <c r="B43" s="22"/>
      <c r="C43" s="23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1:34" x14ac:dyDescent="0.25">
      <c r="A44" s="22"/>
      <c r="B44" s="22"/>
      <c r="C44" s="23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 x14ac:dyDescent="0.25">
      <c r="A45" s="22"/>
      <c r="B45" s="22"/>
      <c r="C45" s="23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 x14ac:dyDescent="0.25">
      <c r="A46" s="22"/>
      <c r="B46" s="22"/>
      <c r="C46" s="23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1:34" x14ac:dyDescent="0.25">
      <c r="A47" s="22"/>
      <c r="B47" s="22"/>
      <c r="C47" s="23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1:34" x14ac:dyDescent="0.25">
      <c r="A48" s="22"/>
      <c r="B48" s="22"/>
      <c r="C48" s="23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:34" x14ac:dyDescent="0.25">
      <c r="A49" s="22"/>
      <c r="B49" s="22"/>
      <c r="C49" s="23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4" x14ac:dyDescent="0.25">
      <c r="A50" s="22"/>
      <c r="B50" s="22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</sheetData>
  <mergeCells count="155">
    <mergeCell ref="A5:C5"/>
    <mergeCell ref="A9:C9"/>
    <mergeCell ref="I14:I15"/>
    <mergeCell ref="A1:C1"/>
    <mergeCell ref="A2:C2"/>
    <mergeCell ref="A3:C3"/>
    <mergeCell ref="A4:C4"/>
    <mergeCell ref="A7:C7"/>
    <mergeCell ref="AD30:AE30"/>
    <mergeCell ref="A29:AF29"/>
    <mergeCell ref="AD27:AD28"/>
    <mergeCell ref="AE27:AE28"/>
    <mergeCell ref="AF27:AF28"/>
    <mergeCell ref="F27:F28"/>
    <mergeCell ref="AF20:AF21"/>
    <mergeCell ref="AE22:AE23"/>
    <mergeCell ref="AC27:AC28"/>
    <mergeCell ref="D27:D28"/>
    <mergeCell ref="X27:X28"/>
    <mergeCell ref="T25:T26"/>
    <mergeCell ref="U25:U26"/>
    <mergeCell ref="A25:A28"/>
    <mergeCell ref="U22:U23"/>
    <mergeCell ref="V22:V23"/>
    <mergeCell ref="AF18:AF19"/>
    <mergeCell ref="V20:V21"/>
    <mergeCell ref="AE20:AE21"/>
    <mergeCell ref="AD18:AD19"/>
    <mergeCell ref="Z20:Z21"/>
    <mergeCell ref="B18:B19"/>
    <mergeCell ref="C18:C19"/>
    <mergeCell ref="F18:F19"/>
    <mergeCell ref="H18:H19"/>
    <mergeCell ref="T18:T19"/>
    <mergeCell ref="U18:U19"/>
    <mergeCell ref="V18:V19"/>
    <mergeCell ref="W18:W19"/>
    <mergeCell ref="X18:X19"/>
    <mergeCell ref="AA20:AA21"/>
    <mergeCell ref="AB20:AB21"/>
    <mergeCell ref="AC20:AC21"/>
    <mergeCell ref="AD20:AD21"/>
    <mergeCell ref="T20:T21"/>
    <mergeCell ref="U20:U21"/>
    <mergeCell ref="Y20:Y21"/>
    <mergeCell ref="Y18:Y19"/>
    <mergeCell ref="Z18:Z19"/>
    <mergeCell ref="AA18:AA19"/>
    <mergeCell ref="AB18:AB19"/>
    <mergeCell ref="AC18:AC19"/>
    <mergeCell ref="AE18:AE19"/>
    <mergeCell ref="D18:D19"/>
    <mergeCell ref="E18:E19"/>
    <mergeCell ref="D20:D21"/>
    <mergeCell ref="J14:Q14"/>
    <mergeCell ref="AA27:AA28"/>
    <mergeCell ref="AB27:AB28"/>
    <mergeCell ref="H27:H28"/>
    <mergeCell ref="T27:T28"/>
    <mergeCell ref="U27:U28"/>
    <mergeCell ref="V27:V28"/>
    <mergeCell ref="W27:W28"/>
    <mergeCell ref="Y27:Y28"/>
    <mergeCell ref="Z27:Z28"/>
    <mergeCell ref="X25:X26"/>
    <mergeCell ref="V25:V26"/>
    <mergeCell ref="W25:W26"/>
    <mergeCell ref="Y25:Y26"/>
    <mergeCell ref="W22:W23"/>
    <mergeCell ref="X22:X23"/>
    <mergeCell ref="H25:H26"/>
    <mergeCell ref="Z25:Z26"/>
    <mergeCell ref="W20:W21"/>
    <mergeCell ref="X20:X21"/>
    <mergeCell ref="H20:H21"/>
    <mergeCell ref="Z22:Z23"/>
    <mergeCell ref="C25:C26"/>
    <mergeCell ref="A16:A23"/>
    <mergeCell ref="C16:C17"/>
    <mergeCell ref="B27:B28"/>
    <mergeCell ref="C27:C28"/>
    <mergeCell ref="G14:G15"/>
    <mergeCell ref="G16:G17"/>
    <mergeCell ref="G18:G19"/>
    <mergeCell ref="G20:G21"/>
    <mergeCell ref="G22:G23"/>
    <mergeCell ref="G25:G26"/>
    <mergeCell ref="G27:G28"/>
    <mergeCell ref="D22:D23"/>
    <mergeCell ref="E22:E23"/>
    <mergeCell ref="F25:F26"/>
    <mergeCell ref="B20:B21"/>
    <mergeCell ref="C20:C21"/>
    <mergeCell ref="F20:F21"/>
    <mergeCell ref="B25:B26"/>
    <mergeCell ref="D25:D26"/>
    <mergeCell ref="E25:E26"/>
    <mergeCell ref="E20:E21"/>
    <mergeCell ref="E27:E28"/>
    <mergeCell ref="B16:B17"/>
    <mergeCell ref="D16:D17"/>
    <mergeCell ref="E16:E17"/>
    <mergeCell ref="V16:V17"/>
    <mergeCell ref="W16:W17"/>
    <mergeCell ref="X16:X17"/>
    <mergeCell ref="AF22:AF23"/>
    <mergeCell ref="AF25:AF26"/>
    <mergeCell ref="AA25:AA26"/>
    <mergeCell ref="AB25:AB26"/>
    <mergeCell ref="AC25:AC26"/>
    <mergeCell ref="AD25:AD26"/>
    <mergeCell ref="AE25:AE26"/>
    <mergeCell ref="AA22:AA23"/>
    <mergeCell ref="AB22:AB23"/>
    <mergeCell ref="AC22:AC23"/>
    <mergeCell ref="AD22:AD23"/>
    <mergeCell ref="A24:AF24"/>
    <mergeCell ref="B22:B23"/>
    <mergeCell ref="C22:C23"/>
    <mergeCell ref="F22:F23"/>
    <mergeCell ref="H22:H23"/>
    <mergeCell ref="T22:T23"/>
    <mergeCell ref="Y22:Y23"/>
    <mergeCell ref="S10:S11"/>
    <mergeCell ref="R14:S14"/>
    <mergeCell ref="T14:T15"/>
    <mergeCell ref="AA14:AA15"/>
    <mergeCell ref="B10:R10"/>
    <mergeCell ref="A13:AF13"/>
    <mergeCell ref="A14:A15"/>
    <mergeCell ref="B14:B15"/>
    <mergeCell ref="C14:C15"/>
    <mergeCell ref="D14:D15"/>
    <mergeCell ref="E14:E15"/>
    <mergeCell ref="AF16:AF17"/>
    <mergeCell ref="AD16:AD17"/>
    <mergeCell ref="AE16:AE17"/>
    <mergeCell ref="F14:F15"/>
    <mergeCell ref="H14:H15"/>
    <mergeCell ref="AE14:AF14"/>
    <mergeCell ref="Y14:Z14"/>
    <mergeCell ref="W14:X14"/>
    <mergeCell ref="AD14:AD15"/>
    <mergeCell ref="AB14:AB15"/>
    <mergeCell ref="AC14:AC15"/>
    <mergeCell ref="Z16:Z17"/>
    <mergeCell ref="AA16:AA17"/>
    <mergeCell ref="AB16:AB17"/>
    <mergeCell ref="AC16:AC17"/>
    <mergeCell ref="T16:T17"/>
    <mergeCell ref="U16:U17"/>
    <mergeCell ref="Y16:Y17"/>
    <mergeCell ref="F16:F17"/>
    <mergeCell ref="H16:H17"/>
    <mergeCell ref="U14:V14"/>
  </mergeCells>
  <conditionalFormatting sqref="I16:S23 I25:S28">
    <cfRule type="containsText" dxfId="6" priority="1" operator="containsText" text="Módico">
      <formula>NOT(ISERROR(SEARCH("Módico",I16)))</formula>
    </cfRule>
    <cfRule type="containsText" dxfId="5" priority="2" operator="containsText" text="Válido">
      <formula>NOT(ISERROR(SEARCH("Válido",I16)))</formula>
    </cfRule>
    <cfRule type="containsText" dxfId="4" priority="3" operator="containsText" text="Elevado">
      <formula>NOT(ISERROR(SEARCH("Elevado",I16)))</formula>
    </cfRule>
    <cfRule type="containsText" dxfId="3" priority="4" operator="containsText" text="Desconsiderado">
      <formula>NOT(ISERROR(SEARCH("Desconsiderado",I16)))</formula>
    </cfRule>
    <cfRule type="containsBlanks" dxfId="2" priority="5">
      <formula>LEN(TRIM(I16))=0</formula>
    </cfRule>
  </conditionalFormatting>
  <conditionalFormatting sqref="T16:T23 T25:T28">
    <cfRule type="containsText" dxfId="1" priority="63" operator="containsText" text="Homogênea">
      <formula>NOT(ISERROR(SEARCH("Homogênea",T16)))</formula>
    </cfRule>
    <cfRule type="containsText" dxfId="0" priority="64" operator="containsText" text="Discrepante">
      <formula>NOT(ISERROR(SEARCH("Discrepante",T16)))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FF35613-BB83-4F45-9287-9962E52A896E}">
  <ds:schemaRefs>
    <ds:schemaRef ds:uri="http://schemas.microsoft.com/office/2006/metadata/properties"/>
    <ds:schemaRef ds:uri="0f176e21-46ba-4fa7-89fa-45401da6d424"/>
  </ds:schemaRefs>
</ds:datastoreItem>
</file>

<file path=customXml/itemProps3.xml><?xml version="1.0" encoding="utf-8"?>
<ds:datastoreItem xmlns:ds="http://schemas.openxmlformats.org/officeDocument/2006/customXml" ds:itemID="{40F9B7D0-AD9A-4342-9D1D-48E960F90E89}"/>
</file>

<file path=customXml/itemProps4.xml><?xml version="1.0" encoding="utf-8"?>
<ds:datastoreItem xmlns:ds="http://schemas.openxmlformats.org/officeDocument/2006/customXml" ds:itemID="{2BC5E493-B08C-4D68-9B91-F7E97CDB64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Licenças Microsoft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>Miguel Laurentino de Souza Neto</cp:lastModifiedBy>
  <cp:revision/>
  <dcterms:created xsi:type="dcterms:W3CDTF">2014-02-14T12:44:27Z</dcterms:created>
  <dcterms:modified xsi:type="dcterms:W3CDTF">2026-04-22T21:27:36Z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MediaServiceImageTags">
    <vt:lpwstr/>
  </property>
</Properties>
</file>